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T:\_2026\01 - CCI + GPT\005 - PB Centre R&amp;D\1- Préparation\CMP\DEF\"/>
    </mc:Choice>
  </mc:AlternateContent>
  <xr:revisionPtr revIDLastSave="0" documentId="13_ncr:1_{704252F3-6209-4722-A418-3A5769476637}" xr6:coauthVersionLast="47" xr6:coauthVersionMax="47" xr10:uidLastSave="{00000000-0000-0000-0000-000000000000}"/>
  <bookViews>
    <workbookView xWindow="25080" yWindow="-660" windowWidth="29040" windowHeight="15840" tabRatio="500" xr2:uid="{00000000-000D-0000-FFFF-FFFF00000000}"/>
  </bookViews>
  <sheets>
    <sheet name="PDG" sheetId="3" r:id="rId1"/>
    <sheet name="Notice" sheetId="1" r:id="rId2"/>
    <sheet name="DPGF" sheetId="2" r:id="rId3"/>
  </sheets>
  <definedNames>
    <definedName name="_xlnm.Print_Area" localSheetId="2">DPGF!$A$1:$K$36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" i="2" l="1"/>
  <c r="I28" i="2"/>
  <c r="I27" i="2"/>
  <c r="I26" i="2"/>
  <c r="I25" i="2"/>
  <c r="I24" i="2"/>
  <c r="I23" i="2"/>
  <c r="I22" i="2"/>
  <c r="I21" i="2"/>
  <c r="I20" i="2"/>
  <c r="I19" i="2"/>
  <c r="I18" i="2"/>
  <c r="I17" i="2"/>
  <c r="I29" i="2" s="1"/>
  <c r="I13" i="2"/>
  <c r="I12" i="2"/>
  <c r="I11" i="2"/>
  <c r="I10" i="2"/>
  <c r="I9" i="2"/>
  <c r="I14" i="2" s="1"/>
  <c r="I31" i="2" s="1"/>
  <c r="I33" i="2" s="1"/>
  <c r="I6" i="2"/>
</calcChain>
</file>

<file path=xl/sharedStrings.xml><?xml version="1.0" encoding="utf-8"?>
<sst xmlns="http://schemas.openxmlformats.org/spreadsheetml/2006/main" count="110" uniqueCount="68">
  <si>
    <t>CCI VAUCLUSE — CENTRE R&amp;D CAMPUS INDUSTRIE AVPI</t>
  </si>
  <si>
    <t>OBJET DU DOCUMENT</t>
  </si>
  <si>
    <t>Un exemple de ligne renseignée (à titre d'illustration uniquement) figure en première ligne de la feuille « DPGF », grisée et identifiée « EXEMPLE — À SUPPRIMER ». Le candidat doit la supprimer avant remise de son offre.</t>
  </si>
  <si>
    <t>Candidat : ______________________________          Date de remise : __________          Offre de base ☐   Variante ☐</t>
  </si>
  <si>
    <t>N°</t>
  </si>
  <si>
    <t>Groupe d'équipements / consommables</t>
  </si>
  <si>
    <t>Désignation détaillée (spécification CCTP)</t>
  </si>
  <si>
    <t>Réf. CCTP</t>
  </si>
  <si>
    <t>Qté minimale
CCTP</t>
  </si>
  <si>
    <t>Unité</t>
  </si>
  <si>
    <t>Qté
proposée</t>
  </si>
  <si>
    <t>Prix unitaire
HT proposé (€)</t>
  </si>
  <si>
    <t>Prix total
HT (€)</t>
  </si>
  <si>
    <t>Marque / Modèle
proposé</t>
  </si>
  <si>
    <t>Observations /
Conformité</t>
  </si>
  <si>
    <t>EX</t>
  </si>
  <si>
    <t>Exemple de groupe</t>
  </si>
  <si>
    <t>Exemple — imprimante FDM XYZ, conforme spécifications CCTP §X.X.X — À SUPPRIMER AVANT REMISE</t>
  </si>
  <si>
    <t>§X.X.X</t>
  </si>
  <si>
    <t>unité</t>
  </si>
  <si>
    <t>Fabricant — Modèle ABC-123</t>
  </si>
  <si>
    <t>Conforme, performances supérieures sur volume de construction</t>
  </si>
  <si>
    <t>GROUPE — Consommables Brique 2 — Plateau TSFA</t>
  </si>
  <si>
    <t>Consommables Brique 2 — Plateau TSFA</t>
  </si>
  <si>
    <t>Filaments techniques FDM multi-matériaux (PA12/PA6, ABS technique, PETG-CF, ASA, PLA) — assortiment référentiel TSFA</t>
  </si>
  <si>
    <t>§5.1</t>
  </si>
  <si>
    <t>bobine 1 kg</t>
  </si>
  <si>
    <t>Buses de remplacement haute performance (Ø 0,4 et 0,6 mm assortis)</t>
  </si>
  <si>
    <t>Poudre SLS polyamide PA12 qualité industrielle</t>
  </si>
  <si>
    <t>seau 6 kg</t>
  </si>
  <si>
    <t>Résines SLA standard et flexible (min. 2 types)</t>
  </si>
  <si>
    <t>flacon 0,5–1 L</t>
  </si>
  <si>
    <t>Alcool isopropylique 99,9% (lavage pièces SLA / entretien optiques)</t>
  </si>
  <si>
    <t>flacon 1 L</t>
  </si>
  <si>
    <t>Abrasifs et médias de finition post-traitement SLS/FDM (≥ 50 pièces)</t>
  </si>
  <si>
    <t>assortiment</t>
  </si>
  <si>
    <t>Sous-total — Consommables Brique 2 — Plateau TSFA (HT)</t>
  </si>
  <si>
    <t>GROUPE — Consommables Brique 3 — Centre R&amp;D</t>
  </si>
  <si>
    <t>Consommables Brique 3 — Centre R&amp;D</t>
  </si>
  <si>
    <t>Filaments de prototypage (PLA, PETG, ABS, ASA)</t>
  </si>
  <si>
    <t>§5.2</t>
  </si>
  <si>
    <t>Résines SLA haute précision (standard / haute température / flexible)</t>
  </si>
  <si>
    <t>flacon</t>
  </si>
  <si>
    <t>Granulés thermoplastiques pour injection (PP, PE, PS, PLA, PHA)</t>
  </si>
  <si>
    <t>sachet 5 kg</t>
  </si>
  <si>
    <t>Filtres de remplacement système d'extraction laser CO2 industriel</t>
  </si>
  <si>
    <t>Matières à découper pour laser CO2 (acrylique 3/6 mm, bois composite, matériaux variés) — valeur indicative CCTP ≈ 1 000 € HT</t>
  </si>
  <si>
    <t>lot</t>
  </si>
  <si>
    <t>Composants électroniques courants laboratoire IoT — valeur indicative CCTP ≈ 800 € HT</t>
  </si>
  <si>
    <t>Substrats et consommables station PCB (≥ 40 cartes) — valeur indicative CCTP ≈ 600 € HT</t>
  </si>
  <si>
    <t>Câblage et connectique IoT — valeur indicative CCTP ≈ 300 € HT</t>
  </si>
  <si>
    <t>Consommables de cybersécurité (clés USB sécurisées, médias de sauvegarde) — valeur indicative CCTP ≈ 200 € HT</t>
  </si>
  <si>
    <t>Consommables de prototypage mécanique (visserie, inserts, colles structurales, époxy) — valeur indicative CCTP ≈ 400 € HT</t>
  </si>
  <si>
    <t>Colles pour impression 3D et assemblage pièces</t>
  </si>
  <si>
    <t>Colles pour PMMA (assemblage/collage pièces acryliques laser CO2)</t>
  </si>
  <si>
    <t>Sous-total — Consommables Brique 3 — Centre R&amp;D (HT)</t>
  </si>
  <si>
    <t>TOTAL ÉQUIPEMENTS / CONSOMMABLES HT</t>
  </si>
  <si>
    <t>TOTAL GÉNÉRAL HT DU LOT (Équipements/Consommables + Formation)</t>
  </si>
  <si>
    <t>NB : la « Qté proposée » (col. G) doit être ≥ à la « Qté minimale CCTP » (col. E) pour chaque poste, sous peine de non-conformité.</t>
  </si>
  <si>
    <t>CHAMBRE DE COMMERCE ET D’INDUSTRIE DE VAUCLUSE</t>
  </si>
  <si>
    <t>MARCHÉ PUBLIC DE FOURNITURES COURANTES ET DE SERVICES</t>
  </si>
  <si>
    <t>EQUIPEMENTS PLATEAU TECHNIQUE CENTRE R&amp;D INDUSTRIE 4.0</t>
  </si>
  <si>
    <r>
      <t xml:space="preserve">LOT n° 3 : </t>
    </r>
    <r>
      <rPr>
        <sz val="16"/>
        <color theme="1"/>
        <rFont val="DejaVu Sans Condensed"/>
        <family val="2"/>
      </rPr>
      <t>Consommables annuels — matériaux de fabrication additive (filaments, poudres, résines), composants électroniques, consommables IoT et laboratoire</t>
    </r>
  </si>
  <si>
    <t>DECOMPOSITION DU PRIX GLOBAL ET FORFAITAIRE</t>
  </si>
  <si>
    <t>Marche public n° 2026-210-005</t>
  </si>
  <si>
    <r>
      <t xml:space="preserve">         </t>
    </r>
    <r>
      <rPr>
        <sz val="14"/>
        <color theme="1"/>
        <rFont val="DejaVu Sans Condensed"/>
        <family val="2"/>
      </rPr>
      <t>Cachet de l’entreprise :                                                    Signature :</t>
    </r>
  </si>
  <si>
    <t>DPGF — LOT 3 — CONSOMMABLES DE PREMIÈRE ANNÉE  (Réf. CCTP : 03-MP 2026-210-005)</t>
  </si>
  <si>
    <t>Ce document constitue la Décomposition du Prix Global et Forfaitaire (DPGF) à compléter par le candidat et à joindre obligatoirement à son offre pour le lot concerné, conformément à la section 7 du CCTP (devis détaillé par lot, prix unitaires et totaux HT).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</si>
</sst>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€&quot;"/>
  </numFmts>
  <fonts count="25" x14ac:knownFonts="1">
    <font>
      <sz val="11"/>
      <color theme="1"/>
      <name val="Calibri"/>
      <family val="2"/>
      <charset val="1"/>
    </font>
    <font>
      <b/>
      <sz val="16"/>
      <color rgb="FF00437A"/>
      <name val="Arial"/>
      <charset val="1"/>
    </font>
    <font>
      <b/>
      <sz val="13"/>
      <color rgb="FFED6B06"/>
      <name val="Arial"/>
      <charset val="1"/>
    </font>
    <font>
      <sz val="10"/>
      <color rgb="FF000000"/>
      <name val="Arial"/>
      <charset val="1"/>
    </font>
    <font>
      <b/>
      <sz val="12"/>
      <color rgb="FF00437A"/>
      <name val="Arial"/>
      <charset val="1"/>
    </font>
    <font>
      <sz val="11"/>
      <color rgb="FF7F7F7F"/>
      <name val="Arial"/>
      <charset val="1"/>
    </font>
    <font>
      <b/>
      <sz val="14"/>
      <color rgb="FFFFFFFF"/>
      <name val="Arial"/>
      <charset val="1"/>
    </font>
    <font>
      <b/>
      <sz val="12"/>
      <color rgb="FFFFFFFF"/>
      <name val="Arial"/>
      <charset val="1"/>
    </font>
    <font>
      <i/>
      <sz val="10"/>
      <name val="Arial"/>
      <charset val="1"/>
    </font>
    <font>
      <b/>
      <sz val="10"/>
      <color rgb="FFFFFFFF"/>
      <name val="Arial"/>
      <charset val="1"/>
    </font>
    <font>
      <i/>
      <sz val="10"/>
      <color rgb="FF7F7F7F"/>
      <name val="Arial"/>
      <charset val="1"/>
    </font>
    <font>
      <b/>
      <sz val="10.5"/>
      <color rgb="FF00437A"/>
      <name val="Arial"/>
      <charset val="1"/>
    </font>
    <font>
      <sz val="9.5"/>
      <name val="Arial"/>
      <charset val="1"/>
    </font>
    <font>
      <b/>
      <sz val="10"/>
      <color rgb="FF00437A"/>
      <name val="Arial"/>
      <charset val="1"/>
    </font>
    <font>
      <b/>
      <sz val="11"/>
      <color rgb="FFFFFFFF"/>
      <name val="Arial"/>
      <charset val="1"/>
    </font>
    <font>
      <i/>
      <sz val="9"/>
      <color rgb="FF7F7F7F"/>
      <name val="Arial"/>
      <charset val="1"/>
    </font>
    <font>
      <sz val="8"/>
      <color theme="1"/>
      <name val="Arial"/>
      <family val="2"/>
    </font>
    <font>
      <sz val="11"/>
      <color theme="1"/>
      <name val="Calibri"/>
      <family val="2"/>
    </font>
    <font>
      <b/>
      <sz val="16"/>
      <color theme="1"/>
      <name val="DejaVu Sans Condensed"/>
      <family val="2"/>
    </font>
    <font>
      <b/>
      <sz val="8"/>
      <color theme="1"/>
      <name val="DejaVu Sans Condensed"/>
      <family val="2"/>
    </font>
    <font>
      <sz val="16"/>
      <color theme="1"/>
      <name val="DejaVu Sans Condensed"/>
      <family val="2"/>
    </font>
    <font>
      <sz val="14"/>
      <color theme="1"/>
      <name val="DejaVu Sans Condensed"/>
      <family val="2"/>
    </font>
    <font>
      <sz val="14"/>
      <color theme="1"/>
      <name val="Arial"/>
      <family val="2"/>
    </font>
    <font>
      <sz val="10"/>
      <color theme="1"/>
      <name val="DejaVu Sans Condensed"/>
      <family val="2"/>
    </font>
    <font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00437A"/>
        <bgColor rgb="FF333399"/>
      </patternFill>
    </fill>
    <fill>
      <patternFill patternType="solid">
        <fgColor rgb="FFED6B06"/>
        <bgColor rgb="FFFF9900"/>
      </patternFill>
    </fill>
    <fill>
      <patternFill patternType="solid">
        <fgColor rgb="FFEFEFEF"/>
        <bgColor rgb="FFF2F2F2"/>
      </patternFill>
    </fill>
    <fill>
      <patternFill patternType="solid">
        <fgColor rgb="FFD9D9D9"/>
        <bgColor rgb="FFC6EFCE"/>
      </patternFill>
    </fill>
    <fill>
      <patternFill patternType="solid">
        <fgColor rgb="FFFFF2CC"/>
        <bgColor rgb="FFF2F2F2"/>
      </patternFill>
    </fill>
    <fill>
      <patternFill patternType="solid">
        <fgColor rgb="FFF2F2F2"/>
        <bgColor rgb="FFEFEFEF"/>
      </patternFill>
    </fill>
  </fills>
  <borders count="7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9" fillId="2" borderId="0" xfId="0" applyFont="1" applyFill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0" fontId="0" fillId="5" borderId="1" xfId="0" applyFill="1" applyBorder="1"/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6" borderId="1" xfId="0" applyFont="1" applyFill="1" applyBorder="1" applyAlignment="1">
      <alignment horizontal="center" vertical="center" wrapText="1"/>
    </xf>
    <xf numFmtId="164" fontId="12" fillId="6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left" vertical="center" wrapText="1"/>
    </xf>
    <xf numFmtId="164" fontId="13" fillId="7" borderId="1" xfId="0" applyNumberFormat="1" applyFont="1" applyFill="1" applyBorder="1"/>
    <xf numFmtId="0" fontId="0" fillId="7" borderId="1" xfId="0" applyFill="1" applyBorder="1"/>
    <xf numFmtId="164" fontId="14" fillId="2" borderId="1" xfId="0" applyNumberFormat="1" applyFont="1" applyFill="1" applyBorder="1"/>
    <xf numFmtId="0" fontId="0" fillId="2" borderId="1" xfId="0" applyFill="1" applyBorder="1"/>
    <xf numFmtId="164" fontId="7" fillId="3" borderId="1" xfId="0" applyNumberFormat="1" applyFont="1" applyFill="1" applyBorder="1"/>
    <xf numFmtId="0" fontId="0" fillId="3" borderId="1" xfId="0" applyFill="1" applyBorder="1"/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 indent="2"/>
    </xf>
    <xf numFmtId="0" fontId="20" fillId="0" borderId="3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6" xfId="0" applyFont="1" applyBorder="1" applyAlignment="1">
      <alignment vertical="top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vertical="top" wrapText="1"/>
    </xf>
    <xf numFmtId="0" fontId="6" fillId="2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8" fillId="0" borderId="0" xfId="0" applyFont="1"/>
    <xf numFmtId="0" fontId="11" fillId="5" borderId="2" xfId="0" applyFont="1" applyFill="1" applyBorder="1" applyAlignment="1">
      <alignment horizontal="left" vertical="center"/>
    </xf>
    <xf numFmtId="0" fontId="13" fillId="7" borderId="1" xfId="0" applyFont="1" applyFill="1" applyBorder="1" applyAlignment="1">
      <alignment horizontal="right" vertical="center"/>
    </xf>
    <xf numFmtId="0" fontId="15" fillId="0" borderId="0" xfId="0" applyFont="1"/>
    <xf numFmtId="0" fontId="14" fillId="2" borderId="1" xfId="0" applyFont="1" applyFill="1" applyBorder="1" applyAlignment="1">
      <alignment horizontal="right" vertical="center"/>
    </xf>
    <xf numFmtId="0" fontId="7" fillId="3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6100"/>
      <rgbColor rgb="FF000080"/>
      <rgbColor rgb="FF808000"/>
      <rgbColor rgb="FF800080"/>
      <rgbColor rgb="FF008080"/>
      <rgbColor rgb="FFBFBFBF"/>
      <rgbColor rgb="FF7F7F7F"/>
      <rgbColor rgb="FF9999FF"/>
      <rgbColor rgb="FF993366"/>
      <rgbColor rgb="FFFFF2CC"/>
      <rgbColor rgb="FFEFEFE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6EFCE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ED6B06"/>
      <rgbColor rgb="FF666699"/>
      <rgbColor rgb="FF969696"/>
      <rgbColor rgb="FF00437A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2228850</xdr:colOff>
      <xdr:row>0</xdr:row>
      <xdr:rowOff>152400</xdr:rowOff>
    </xdr:from>
    <xdr:to>
      <xdr:col>0</xdr:col>
      <xdr:colOff>4286250</xdr:colOff>
      <xdr:row>3</xdr:row>
      <xdr:rowOff>142875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503470A-936E-46FA-8659-C95000755D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8850" y="152400"/>
          <a:ext cx="2057400" cy="561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1616A-8ABD-4A91-9217-0E475199059B}">
  <sheetPr>
    <pageSetUpPr fitToPage="1"/>
  </sheetPr>
  <dimension ref="A2:A35"/>
  <sheetViews>
    <sheetView tabSelected="1" workbookViewId="0">
      <selection activeCell="A46" sqref="A46"/>
    </sheetView>
  </sheetViews>
  <sheetFormatPr baseColWidth="10" defaultRowHeight="15" x14ac:dyDescent="0.25"/>
  <cols>
    <col min="1" max="1" width="96.7109375" customWidth="1"/>
  </cols>
  <sheetData>
    <row r="2" spans="1:1" x14ac:dyDescent="0.25">
      <c r="A2" s="23"/>
    </row>
    <row r="4" spans="1:1" x14ac:dyDescent="0.25">
      <c r="A4" s="24"/>
    </row>
    <row r="5" spans="1:1" x14ac:dyDescent="0.25">
      <c r="A5" s="24"/>
    </row>
    <row r="6" spans="1:1" x14ac:dyDescent="0.25">
      <c r="A6" s="24"/>
    </row>
    <row r="7" spans="1:1" x14ac:dyDescent="0.25">
      <c r="A7" s="24"/>
    </row>
    <row r="8" spans="1:1" x14ac:dyDescent="0.25">
      <c r="A8" s="24"/>
    </row>
    <row r="9" spans="1:1" ht="20.25" x14ac:dyDescent="0.25">
      <c r="A9" s="25" t="s">
        <v>59</v>
      </c>
    </row>
    <row r="10" spans="1:1" ht="20.25" x14ac:dyDescent="0.25">
      <c r="A10" s="25"/>
    </row>
    <row r="11" spans="1:1" ht="20.25" x14ac:dyDescent="0.25">
      <c r="A11" s="25" t="s">
        <v>60</v>
      </c>
    </row>
    <row r="12" spans="1:1" x14ac:dyDescent="0.25">
      <c r="A12" s="26"/>
    </row>
    <row r="13" spans="1:1" x14ac:dyDescent="0.25">
      <c r="A13" s="26"/>
    </row>
    <row r="14" spans="1:1" x14ac:dyDescent="0.25">
      <c r="A14" s="26"/>
    </row>
    <row r="15" spans="1:1" ht="15.75" thickBot="1" x14ac:dyDescent="0.3">
      <c r="A15" s="26"/>
    </row>
    <row r="16" spans="1:1" ht="21" thickTop="1" x14ac:dyDescent="0.25">
      <c r="A16" s="27" t="s">
        <v>61</v>
      </c>
    </row>
    <row r="17" spans="1:1" ht="20.25" x14ac:dyDescent="0.25">
      <c r="A17" s="28"/>
    </row>
    <row r="18" spans="1:1" ht="60.75" x14ac:dyDescent="0.25">
      <c r="A18" s="29" t="s">
        <v>62</v>
      </c>
    </row>
    <row r="19" spans="1:1" ht="18.75" thickBot="1" x14ac:dyDescent="0.3">
      <c r="A19" s="30"/>
    </row>
    <row r="20" spans="1:1" ht="18.75" thickTop="1" x14ac:dyDescent="0.25">
      <c r="A20" s="31"/>
    </row>
    <row r="21" spans="1:1" ht="18" x14ac:dyDescent="0.25">
      <c r="A21" s="31"/>
    </row>
    <row r="22" spans="1:1" ht="18" x14ac:dyDescent="0.25">
      <c r="A22" s="31"/>
    </row>
    <row r="23" spans="1:1" ht="20.25" x14ac:dyDescent="0.25">
      <c r="A23" s="25" t="s">
        <v>63</v>
      </c>
    </row>
    <row r="24" spans="1:1" ht="20.25" x14ac:dyDescent="0.25">
      <c r="A24" s="25"/>
    </row>
    <row r="25" spans="1:1" ht="20.25" x14ac:dyDescent="0.25">
      <c r="A25" s="32" t="s">
        <v>64</v>
      </c>
    </row>
    <row r="26" spans="1:1" ht="20.25" x14ac:dyDescent="0.25">
      <c r="A26" s="32"/>
    </row>
    <row r="27" spans="1:1" ht="20.25" x14ac:dyDescent="0.25">
      <c r="A27" s="32"/>
    </row>
    <row r="28" spans="1:1" ht="20.25" x14ac:dyDescent="0.25">
      <c r="A28" s="32"/>
    </row>
    <row r="29" spans="1:1" ht="20.25" x14ac:dyDescent="0.25">
      <c r="A29" s="32"/>
    </row>
    <row r="30" spans="1:1" ht="20.25" x14ac:dyDescent="0.25">
      <c r="A30" s="32"/>
    </row>
    <row r="31" spans="1:1" ht="20.25" x14ac:dyDescent="0.25">
      <c r="A31" s="32"/>
    </row>
    <row r="32" spans="1:1" ht="18" x14ac:dyDescent="0.25">
      <c r="A32" s="33"/>
    </row>
    <row r="33" spans="1:1" ht="96" customHeight="1" x14ac:dyDescent="0.25">
      <c r="A33" s="34" t="s">
        <v>65</v>
      </c>
    </row>
    <row r="34" spans="1:1" x14ac:dyDescent="0.25">
      <c r="A34" s="35"/>
    </row>
    <row r="35" spans="1:1" x14ac:dyDescent="0.25">
      <c r="A35" s="35"/>
    </row>
  </sheetData>
  <pageMargins left="0.51181102362204722" right="0.51181102362204722" top="0.74803149606299213" bottom="0.74803149606299213" header="0.31496062992125984" footer="0.31496062992125984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1"/>
  <sheetViews>
    <sheetView showGridLines="0" zoomScaleNormal="100" workbookViewId="0">
      <selection activeCell="A7" sqref="A7"/>
    </sheetView>
  </sheetViews>
  <sheetFormatPr baseColWidth="10" defaultColWidth="8.7109375" defaultRowHeight="15" x14ac:dyDescent="0.25"/>
  <cols>
    <col min="1" max="1" width="110" customWidth="1"/>
  </cols>
  <sheetData>
    <row r="1" spans="1:1" ht="20.25" x14ac:dyDescent="0.25">
      <c r="A1" s="1"/>
    </row>
    <row r="2" spans="1:1" ht="16.5" x14ac:dyDescent="0.25">
      <c r="A2" s="2"/>
    </row>
    <row r="4" spans="1:1" x14ac:dyDescent="0.25">
      <c r="A4" s="3"/>
    </row>
    <row r="6" spans="1:1" ht="15.75" x14ac:dyDescent="0.25">
      <c r="A6" s="4" t="s">
        <v>1</v>
      </c>
    </row>
    <row r="7" spans="1:1" ht="42.75" x14ac:dyDescent="0.25">
      <c r="A7" s="36" t="s">
        <v>67</v>
      </c>
    </row>
    <row r="11" spans="1:1" ht="28.5" x14ac:dyDescent="0.25">
      <c r="A11" s="5" t="s">
        <v>2</v>
      </c>
    </row>
  </sheetData>
  <pageMargins left="0.75" right="0.75" top="1" bottom="1" header="0.511811023622047" footer="0.511811023622047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6"/>
  <sheetViews>
    <sheetView showGridLines="0" zoomScaleNormal="100" workbookViewId="0">
      <pane ySplit="5" topLeftCell="A6" activePane="bottomLeft" state="frozen"/>
      <selection pane="bottomLeft" activeCell="C50" sqref="C50"/>
    </sheetView>
  </sheetViews>
  <sheetFormatPr baseColWidth="10" defaultColWidth="8.7109375" defaultRowHeight="15" x14ac:dyDescent="0.25"/>
  <cols>
    <col min="1" max="1" width="5" customWidth="1"/>
    <col min="2" max="2" width="26" customWidth="1"/>
    <col min="3" max="3" width="62" customWidth="1"/>
    <col min="4" max="4" width="10" customWidth="1"/>
    <col min="5" max="6" width="12" customWidth="1"/>
    <col min="7" max="7" width="13" customWidth="1"/>
    <col min="8" max="9" width="16" customWidth="1"/>
    <col min="10" max="10" width="22" customWidth="1"/>
    <col min="11" max="11" width="30" customWidth="1"/>
  </cols>
  <sheetData>
    <row r="1" spans="1:11" ht="21.75" customHeight="1" x14ac:dyDescent="0.2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9.5" customHeight="1" x14ac:dyDescent="0.25">
      <c r="A2" s="38" t="s">
        <v>66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ht="18" customHeight="1" x14ac:dyDescent="0.25">
      <c r="A3" s="39" t="s">
        <v>3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5" spans="1:11" ht="31.5" customHeight="1" x14ac:dyDescent="0.25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  <c r="J5" s="6" t="s">
        <v>13</v>
      </c>
      <c r="K5" s="6" t="s">
        <v>14</v>
      </c>
    </row>
    <row r="6" spans="1:11" ht="30" customHeight="1" x14ac:dyDescent="0.25">
      <c r="A6" s="7" t="s">
        <v>15</v>
      </c>
      <c r="B6" s="8" t="s">
        <v>16</v>
      </c>
      <c r="C6" s="8" t="s">
        <v>17</v>
      </c>
      <c r="D6" s="7" t="s">
        <v>18</v>
      </c>
      <c r="E6" s="7">
        <v>2</v>
      </c>
      <c r="F6" s="7" t="s">
        <v>19</v>
      </c>
      <c r="G6" s="7">
        <v>2</v>
      </c>
      <c r="H6" s="7">
        <v>3500</v>
      </c>
      <c r="I6" s="9">
        <f>G6*H6</f>
        <v>7000</v>
      </c>
      <c r="J6" s="8" t="s">
        <v>20</v>
      </c>
      <c r="K6" s="8" t="s">
        <v>21</v>
      </c>
    </row>
    <row r="7" spans="1:11" ht="15.75" customHeight="1" x14ac:dyDescent="0.25">
      <c r="A7" s="40" t="s">
        <v>22</v>
      </c>
      <c r="B7" s="40"/>
      <c r="C7" s="40"/>
      <c r="D7" s="10"/>
      <c r="E7" s="10"/>
      <c r="F7" s="10"/>
      <c r="G7" s="10"/>
      <c r="H7" s="10"/>
      <c r="I7" s="10"/>
      <c r="J7" s="10"/>
      <c r="K7" s="10"/>
    </row>
    <row r="8" spans="1:11" ht="30" customHeight="1" x14ac:dyDescent="0.25">
      <c r="A8" s="11">
        <v>1</v>
      </c>
      <c r="B8" s="11" t="s">
        <v>23</v>
      </c>
      <c r="C8" s="12" t="s">
        <v>24</v>
      </c>
      <c r="D8" s="11" t="s">
        <v>25</v>
      </c>
      <c r="E8" s="11">
        <v>12</v>
      </c>
      <c r="F8" s="11" t="s">
        <v>26</v>
      </c>
      <c r="G8" s="13">
        <v>12</v>
      </c>
      <c r="H8" s="14"/>
      <c r="I8" s="15">
        <f>G8*H8</f>
        <v>0</v>
      </c>
      <c r="J8" s="16"/>
      <c r="K8" s="16"/>
    </row>
    <row r="9" spans="1:11" ht="30" customHeight="1" x14ac:dyDescent="0.25">
      <c r="A9" s="11">
        <v>2</v>
      </c>
      <c r="B9" s="11" t="s">
        <v>23</v>
      </c>
      <c r="C9" s="12" t="s">
        <v>27</v>
      </c>
      <c r="D9" s="11" t="s">
        <v>25</v>
      </c>
      <c r="E9" s="11">
        <v>4</v>
      </c>
      <c r="F9" s="11" t="s">
        <v>19</v>
      </c>
      <c r="G9" s="13">
        <v>4</v>
      </c>
      <c r="H9" s="14"/>
      <c r="I9" s="15">
        <f t="shared" ref="I9:I13" si="0">G9*H9</f>
        <v>0</v>
      </c>
      <c r="J9" s="16"/>
      <c r="K9" s="16"/>
    </row>
    <row r="10" spans="1:11" ht="30" customHeight="1" x14ac:dyDescent="0.25">
      <c r="A10" s="11">
        <v>3</v>
      </c>
      <c r="B10" s="11" t="s">
        <v>23</v>
      </c>
      <c r="C10" s="12" t="s">
        <v>28</v>
      </c>
      <c r="D10" s="11" t="s">
        <v>25</v>
      </c>
      <c r="E10" s="11">
        <v>6</v>
      </c>
      <c r="F10" s="11" t="s">
        <v>29</v>
      </c>
      <c r="G10" s="13">
        <v>6</v>
      </c>
      <c r="H10" s="14"/>
      <c r="I10" s="15">
        <f t="shared" si="0"/>
        <v>0</v>
      </c>
      <c r="J10" s="16"/>
      <c r="K10" s="16"/>
    </row>
    <row r="11" spans="1:11" ht="30" customHeight="1" x14ac:dyDescent="0.25">
      <c r="A11" s="11">
        <v>4</v>
      </c>
      <c r="B11" s="11" t="s">
        <v>23</v>
      </c>
      <c r="C11" s="12" t="s">
        <v>30</v>
      </c>
      <c r="D11" s="11" t="s">
        <v>25</v>
      </c>
      <c r="E11" s="11">
        <v>6</v>
      </c>
      <c r="F11" s="11" t="s">
        <v>31</v>
      </c>
      <c r="G11" s="13">
        <v>6</v>
      </c>
      <c r="H11" s="14"/>
      <c r="I11" s="15">
        <f t="shared" si="0"/>
        <v>0</v>
      </c>
      <c r="J11" s="16"/>
      <c r="K11" s="16"/>
    </row>
    <row r="12" spans="1:11" ht="30" customHeight="1" x14ac:dyDescent="0.25">
      <c r="A12" s="11">
        <v>5</v>
      </c>
      <c r="B12" s="11" t="s">
        <v>23</v>
      </c>
      <c r="C12" s="12" t="s">
        <v>32</v>
      </c>
      <c r="D12" s="11" t="s">
        <v>25</v>
      </c>
      <c r="E12" s="11">
        <v>6</v>
      </c>
      <c r="F12" s="11" t="s">
        <v>33</v>
      </c>
      <c r="G12" s="13">
        <v>6</v>
      </c>
      <c r="H12" s="14"/>
      <c r="I12" s="15">
        <f t="shared" si="0"/>
        <v>0</v>
      </c>
      <c r="J12" s="16"/>
      <c r="K12" s="16"/>
    </row>
    <row r="13" spans="1:11" ht="30" customHeight="1" x14ac:dyDescent="0.25">
      <c r="A13" s="11">
        <v>6</v>
      </c>
      <c r="B13" s="11" t="s">
        <v>23</v>
      </c>
      <c r="C13" s="12" t="s">
        <v>34</v>
      </c>
      <c r="D13" s="11" t="s">
        <v>25</v>
      </c>
      <c r="E13" s="11">
        <v>1</v>
      </c>
      <c r="F13" s="11" t="s">
        <v>35</v>
      </c>
      <c r="G13" s="13">
        <v>1</v>
      </c>
      <c r="H13" s="14"/>
      <c r="I13" s="15">
        <f t="shared" si="0"/>
        <v>0</v>
      </c>
      <c r="J13" s="16"/>
      <c r="K13" s="16"/>
    </row>
    <row r="14" spans="1:11" ht="18" customHeight="1" x14ac:dyDescent="0.25">
      <c r="A14" s="41" t="s">
        <v>36</v>
      </c>
      <c r="B14" s="41"/>
      <c r="C14" s="41"/>
      <c r="D14" s="41"/>
      <c r="E14" s="41"/>
      <c r="F14" s="41"/>
      <c r="G14" s="41"/>
      <c r="H14" s="41"/>
      <c r="I14" s="17">
        <f>SUM(I8:I13)</f>
        <v>0</v>
      </c>
      <c r="J14" s="18"/>
      <c r="K14" s="18"/>
    </row>
    <row r="16" spans="1:11" ht="15.75" customHeight="1" x14ac:dyDescent="0.25">
      <c r="A16" s="40" t="s">
        <v>37</v>
      </c>
      <c r="B16" s="40"/>
      <c r="C16" s="40"/>
      <c r="D16" s="10"/>
      <c r="E16" s="10"/>
      <c r="F16" s="10"/>
      <c r="G16" s="10"/>
      <c r="H16" s="10"/>
      <c r="I16" s="10"/>
      <c r="J16" s="10"/>
      <c r="K16" s="10"/>
    </row>
    <row r="17" spans="1:11" ht="30" customHeight="1" x14ac:dyDescent="0.25">
      <c r="A17" s="11">
        <v>7</v>
      </c>
      <c r="B17" s="11" t="s">
        <v>38</v>
      </c>
      <c r="C17" s="12" t="s">
        <v>39</v>
      </c>
      <c r="D17" s="11" t="s">
        <v>40</v>
      </c>
      <c r="E17" s="11">
        <v>8</v>
      </c>
      <c r="F17" s="11" t="s">
        <v>26</v>
      </c>
      <c r="G17" s="13">
        <v>8</v>
      </c>
      <c r="H17" s="14"/>
      <c r="I17" s="15">
        <f t="shared" ref="I17:I28" si="1">G17*H17</f>
        <v>0</v>
      </c>
      <c r="J17" s="16"/>
      <c r="K17" s="16"/>
    </row>
    <row r="18" spans="1:11" ht="30" customHeight="1" x14ac:dyDescent="0.25">
      <c r="A18" s="11">
        <v>8</v>
      </c>
      <c r="B18" s="11" t="s">
        <v>38</v>
      </c>
      <c r="C18" s="12" t="s">
        <v>41</v>
      </c>
      <c r="D18" s="11" t="s">
        <v>40</v>
      </c>
      <c r="E18" s="11">
        <v>6</v>
      </c>
      <c r="F18" s="11" t="s">
        <v>42</v>
      </c>
      <c r="G18" s="13">
        <v>6</v>
      </c>
      <c r="H18" s="14"/>
      <c r="I18" s="15">
        <f t="shared" si="1"/>
        <v>0</v>
      </c>
      <c r="J18" s="16"/>
      <c r="K18" s="16"/>
    </row>
    <row r="19" spans="1:11" ht="30" customHeight="1" x14ac:dyDescent="0.25">
      <c r="A19" s="11">
        <v>9</v>
      </c>
      <c r="B19" s="11" t="s">
        <v>38</v>
      </c>
      <c r="C19" s="12" t="s">
        <v>43</v>
      </c>
      <c r="D19" s="11" t="s">
        <v>40</v>
      </c>
      <c r="E19" s="11">
        <v>18</v>
      </c>
      <c r="F19" s="11" t="s">
        <v>44</v>
      </c>
      <c r="G19" s="13">
        <v>18</v>
      </c>
      <c r="H19" s="14"/>
      <c r="I19" s="15">
        <f t="shared" si="1"/>
        <v>0</v>
      </c>
      <c r="J19" s="16"/>
      <c r="K19" s="16"/>
    </row>
    <row r="20" spans="1:11" ht="30" customHeight="1" x14ac:dyDescent="0.25">
      <c r="A20" s="11">
        <v>10</v>
      </c>
      <c r="B20" s="11" t="s">
        <v>38</v>
      </c>
      <c r="C20" s="12" t="s">
        <v>45</v>
      </c>
      <c r="D20" s="11" t="s">
        <v>40</v>
      </c>
      <c r="E20" s="11">
        <v>2</v>
      </c>
      <c r="F20" s="11" t="s">
        <v>19</v>
      </c>
      <c r="G20" s="13">
        <v>2</v>
      </c>
      <c r="H20" s="14"/>
      <c r="I20" s="15">
        <f t="shared" si="1"/>
        <v>0</v>
      </c>
      <c r="J20" s="16"/>
      <c r="K20" s="16"/>
    </row>
    <row r="21" spans="1:11" ht="30" customHeight="1" x14ac:dyDescent="0.25">
      <c r="A21" s="11">
        <v>11</v>
      </c>
      <c r="B21" s="11" t="s">
        <v>38</v>
      </c>
      <c r="C21" s="12" t="s">
        <v>46</v>
      </c>
      <c r="D21" s="11" t="s">
        <v>40</v>
      </c>
      <c r="E21" s="11">
        <v>1</v>
      </c>
      <c r="F21" s="11" t="s">
        <v>47</v>
      </c>
      <c r="G21" s="13">
        <v>1</v>
      </c>
      <c r="H21" s="14"/>
      <c r="I21" s="15">
        <f t="shared" si="1"/>
        <v>0</v>
      </c>
      <c r="J21" s="16"/>
      <c r="K21" s="16"/>
    </row>
    <row r="22" spans="1:11" ht="30" customHeight="1" x14ac:dyDescent="0.25">
      <c r="A22" s="11">
        <v>12</v>
      </c>
      <c r="B22" s="11" t="s">
        <v>38</v>
      </c>
      <c r="C22" s="12" t="s">
        <v>48</v>
      </c>
      <c r="D22" s="11" t="s">
        <v>40</v>
      </c>
      <c r="E22" s="11">
        <v>1</v>
      </c>
      <c r="F22" s="11" t="s">
        <v>47</v>
      </c>
      <c r="G22" s="13">
        <v>1</v>
      </c>
      <c r="H22" s="14"/>
      <c r="I22" s="15">
        <f t="shared" si="1"/>
        <v>0</v>
      </c>
      <c r="J22" s="16"/>
      <c r="K22" s="16"/>
    </row>
    <row r="23" spans="1:11" ht="30" customHeight="1" x14ac:dyDescent="0.25">
      <c r="A23" s="11">
        <v>13</v>
      </c>
      <c r="B23" s="11" t="s">
        <v>38</v>
      </c>
      <c r="C23" s="12" t="s">
        <v>49</v>
      </c>
      <c r="D23" s="11" t="s">
        <v>40</v>
      </c>
      <c r="E23" s="11">
        <v>1</v>
      </c>
      <c r="F23" s="11" t="s">
        <v>47</v>
      </c>
      <c r="G23" s="13">
        <v>1</v>
      </c>
      <c r="H23" s="14"/>
      <c r="I23" s="15">
        <f t="shared" si="1"/>
        <v>0</v>
      </c>
      <c r="J23" s="16"/>
      <c r="K23" s="16"/>
    </row>
    <row r="24" spans="1:11" ht="30" customHeight="1" x14ac:dyDescent="0.25">
      <c r="A24" s="11">
        <v>14</v>
      </c>
      <c r="B24" s="11" t="s">
        <v>38</v>
      </c>
      <c r="C24" s="12" t="s">
        <v>50</v>
      </c>
      <c r="D24" s="11" t="s">
        <v>40</v>
      </c>
      <c r="E24" s="11">
        <v>1</v>
      </c>
      <c r="F24" s="11" t="s">
        <v>47</v>
      </c>
      <c r="G24" s="13">
        <v>1</v>
      </c>
      <c r="H24" s="14"/>
      <c r="I24" s="15">
        <f t="shared" si="1"/>
        <v>0</v>
      </c>
      <c r="J24" s="16"/>
      <c r="K24" s="16"/>
    </row>
    <row r="25" spans="1:11" ht="30" customHeight="1" x14ac:dyDescent="0.25">
      <c r="A25" s="11">
        <v>15</v>
      </c>
      <c r="B25" s="11" t="s">
        <v>38</v>
      </c>
      <c r="C25" s="12" t="s">
        <v>51</v>
      </c>
      <c r="D25" s="11" t="s">
        <v>40</v>
      </c>
      <c r="E25" s="11">
        <v>1</v>
      </c>
      <c r="F25" s="11" t="s">
        <v>47</v>
      </c>
      <c r="G25" s="13">
        <v>1</v>
      </c>
      <c r="H25" s="14"/>
      <c r="I25" s="15">
        <f t="shared" si="1"/>
        <v>0</v>
      </c>
      <c r="J25" s="16"/>
      <c r="K25" s="16"/>
    </row>
    <row r="26" spans="1:11" ht="30" customHeight="1" x14ac:dyDescent="0.25">
      <c r="A26" s="11">
        <v>16</v>
      </c>
      <c r="B26" s="11" t="s">
        <v>38</v>
      </c>
      <c r="C26" s="12" t="s">
        <v>52</v>
      </c>
      <c r="D26" s="11" t="s">
        <v>40</v>
      </c>
      <c r="E26" s="11">
        <v>1</v>
      </c>
      <c r="F26" s="11" t="s">
        <v>47</v>
      </c>
      <c r="G26" s="13">
        <v>1</v>
      </c>
      <c r="H26" s="14"/>
      <c r="I26" s="15">
        <f t="shared" si="1"/>
        <v>0</v>
      </c>
      <c r="J26" s="16"/>
      <c r="K26" s="16"/>
    </row>
    <row r="27" spans="1:11" ht="30" customHeight="1" x14ac:dyDescent="0.25">
      <c r="A27" s="11">
        <v>17</v>
      </c>
      <c r="B27" s="11" t="s">
        <v>38</v>
      </c>
      <c r="C27" s="12" t="s">
        <v>53</v>
      </c>
      <c r="D27" s="11" t="s">
        <v>40</v>
      </c>
      <c r="E27" s="11">
        <v>10</v>
      </c>
      <c r="F27" s="11" t="s">
        <v>19</v>
      </c>
      <c r="G27" s="13">
        <v>10</v>
      </c>
      <c r="H27" s="14"/>
      <c r="I27" s="15">
        <f t="shared" si="1"/>
        <v>0</v>
      </c>
      <c r="J27" s="16"/>
      <c r="K27" s="16"/>
    </row>
    <row r="28" spans="1:11" ht="30" customHeight="1" x14ac:dyDescent="0.25">
      <c r="A28" s="11">
        <v>18</v>
      </c>
      <c r="B28" s="11" t="s">
        <v>38</v>
      </c>
      <c r="C28" s="12" t="s">
        <v>54</v>
      </c>
      <c r="D28" s="11" t="s">
        <v>40</v>
      </c>
      <c r="E28" s="11">
        <v>10</v>
      </c>
      <c r="F28" s="11" t="s">
        <v>19</v>
      </c>
      <c r="G28" s="13">
        <v>10</v>
      </c>
      <c r="H28" s="14"/>
      <c r="I28" s="15">
        <f t="shared" si="1"/>
        <v>0</v>
      </c>
      <c r="J28" s="16"/>
      <c r="K28" s="16"/>
    </row>
    <row r="29" spans="1:11" ht="18" customHeight="1" x14ac:dyDescent="0.25">
      <c r="A29" s="41" t="s">
        <v>55</v>
      </c>
      <c r="B29" s="41"/>
      <c r="C29" s="41"/>
      <c r="D29" s="41"/>
      <c r="E29" s="41"/>
      <c r="F29" s="41"/>
      <c r="G29" s="41"/>
      <c r="H29" s="41"/>
      <c r="I29" s="17">
        <f>SUM(I17:I28)</f>
        <v>0</v>
      </c>
      <c r="J29" s="18"/>
      <c r="K29" s="18"/>
    </row>
    <row r="31" spans="1:11" ht="19.5" customHeight="1" x14ac:dyDescent="0.25">
      <c r="A31" s="43" t="s">
        <v>56</v>
      </c>
      <c r="B31" s="43"/>
      <c r="C31" s="43"/>
      <c r="D31" s="43"/>
      <c r="E31" s="43"/>
      <c r="F31" s="43"/>
      <c r="G31" s="43"/>
      <c r="H31" s="43"/>
      <c r="I31" s="19">
        <f>I14+I29</f>
        <v>0</v>
      </c>
      <c r="J31" s="20"/>
      <c r="K31" s="20"/>
    </row>
    <row r="33" spans="1:11" ht="21.75" customHeight="1" x14ac:dyDescent="0.25">
      <c r="A33" s="44" t="s">
        <v>57</v>
      </c>
      <c r="B33" s="44"/>
      <c r="C33" s="44"/>
      <c r="D33" s="44"/>
      <c r="E33" s="44"/>
      <c r="F33" s="44"/>
      <c r="G33" s="44"/>
      <c r="H33" s="44"/>
      <c r="I33" s="21">
        <f>I31</f>
        <v>0</v>
      </c>
      <c r="J33" s="22"/>
      <c r="K33" s="22"/>
    </row>
    <row r="36" spans="1:11" x14ac:dyDescent="0.25">
      <c r="A36" s="42" t="s">
        <v>58</v>
      </c>
      <c r="B36" s="42"/>
      <c r="C36" s="42"/>
      <c r="D36" s="42"/>
      <c r="E36" s="42"/>
      <c r="F36" s="42"/>
      <c r="G36" s="42"/>
      <c r="H36" s="42"/>
      <c r="I36" s="42"/>
      <c r="J36" s="42"/>
      <c r="K36" s="42"/>
    </row>
  </sheetData>
  <mergeCells count="10">
    <mergeCell ref="A36:K36"/>
    <mergeCell ref="A16:C16"/>
    <mergeCell ref="A29:H29"/>
    <mergeCell ref="A31:H31"/>
    <mergeCell ref="A33:H33"/>
    <mergeCell ref="A1:K1"/>
    <mergeCell ref="A2:K2"/>
    <mergeCell ref="A3:K3"/>
    <mergeCell ref="A7:C7"/>
    <mergeCell ref="A14:H14"/>
  </mergeCells>
  <pageMargins left="0.75" right="0.75" top="1" bottom="1" header="0.511811023622047" footer="0.511811023622047"/>
  <pageSetup scale="54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PDG</vt:lpstr>
      <vt:lpstr>Notice</vt:lpstr>
      <vt:lpstr>DPGF</vt:lpstr>
      <vt:lpstr>DPGF!Zone_d_impression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Nathalie CONSTANT-MORICONI</cp:lastModifiedBy>
  <cp:revision>0</cp:revision>
  <cp:lastPrinted>2026-07-20T13:16:44Z</cp:lastPrinted>
  <dcterms:created xsi:type="dcterms:W3CDTF">2026-07-17T08:58:52Z</dcterms:created>
  <dcterms:modified xsi:type="dcterms:W3CDTF">2026-07-24T07:35:48Z</dcterms:modified>
  <dc:language>en-US</dc:language>
</cp:coreProperties>
</file>